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'20.1'!$A$1:$W$70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O22" i="28"/>
  <c r="O20" i="28"/>
  <c r="G15" i="30" l="1"/>
  <c r="B10" i="32" l="1"/>
  <c r="B9" i="31"/>
  <c r="B9" i="30"/>
  <c r="B20" i="28"/>
  <c r="I24" i="28"/>
  <c r="I23" i="28"/>
  <c r="I22" i="28"/>
  <c r="I21" i="28"/>
  <c r="I20" i="28"/>
  <c r="H24" i="28"/>
  <c r="F24" i="28"/>
  <c r="P21" i="28" l="1"/>
  <c r="H20" i="28" l="1"/>
  <c r="F20" i="28"/>
  <c r="D20" i="28"/>
  <c r="C20" i="28"/>
  <c r="U20" i="28"/>
  <c r="U22" i="28" l="1"/>
  <c r="P24" i="28"/>
  <c r="B15" i="31" l="1"/>
  <c r="B15" i="30"/>
  <c r="D15" i="31"/>
  <c r="C15" i="31"/>
  <c r="D15" i="30"/>
  <c r="C15" i="30"/>
  <c r="H23" i="28"/>
  <c r="H22" i="28"/>
  <c r="H21" i="28"/>
  <c r="F23" i="28"/>
  <c r="F22" i="28"/>
  <c r="F21" i="28"/>
  <c r="D24" i="28"/>
  <c r="D23" i="28"/>
  <c r="D22" i="28"/>
  <c r="D21" i="28"/>
  <c r="C24" i="28"/>
  <c r="C23" i="28"/>
  <c r="C22" i="28"/>
  <c r="C21" i="28"/>
  <c r="B24" i="28"/>
  <c r="B23" i="28"/>
  <c r="B22" i="28"/>
  <c r="B21" i="28"/>
  <c r="U23" i="28"/>
  <c r="U21" i="28"/>
  <c r="U19" i="28" l="1"/>
  <c r="P15" i="31" l="1"/>
  <c r="U24" i="28" l="1"/>
  <c r="U25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<sst xmlns="http://schemas.openxmlformats.org/spreadsheetml/2006/main" count="277" uniqueCount="192">
  <si>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</si>
  <si>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</si>
  <si>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</si>
  <si>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</si>
  <si>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</si>
  <si>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</si>
  <si>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</si>
  <si>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</si>
  <si>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</si>
  <si>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</si>
  <si>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</si>
  <si>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</si>
  <si>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</si>
  <si>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</si>
  <si>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</si>
  <si>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</si>
  <si>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</si>
  <si>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</si>
  <si>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</si>
  <si>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</si>
  <si>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</si>
  <si>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</si>
  <si>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</si>
  <si>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</si>
  <si>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</si>
  <si>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</si>
  <si>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</si>
  <si>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</si>
  <si>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</si>
  <si>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</si>
  <si>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</si>
  <si>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</si>
  <si>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</si>
  <si>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</si>
  <si>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</si>
  <si>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</si>
  <si>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</si>
  <si>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</si>
  <si>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</si>
  <si>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</si>
  <si>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</si>
  <si>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</si>
  <si>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</si>
  <si>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</si>
  <si>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</si>
  <si>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</si>
  <si>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</si>
  <si>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</si>
  <si>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</si>
  <si>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</si>
  <si>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</si>
  <si>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</si>
  <si>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</si>
  <si>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</si>
  <si>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</si>
  <si>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</si>
  <si>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</si>
  <si>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</si>
  <si>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</si>
  <si>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</si>
  <si>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</si>
  <si>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</si>
  <si>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</si>
  <si>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</si>
  <si>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</si>
  <si>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</si>
  <si>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</si>
  <si>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</si>
  <si>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</si>
  <si>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</si>
  <si>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</si>
  <si>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</si>
  <si>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</si>
  <si>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</si>
  <si>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</si>
  <si>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</si>
  <si>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</si>
  <si>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</si>
  <si>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</si>
  <si>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</si>
  <si>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</si>
  <si>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</si>
  <si>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</si>
  <si>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</si>
  <si>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</si>
  <si>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</si>
  <si>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</si>
  <si>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</si>
  <si>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</si>
  <si>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</si>
  <si>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</si>
  <si>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</si>
  <si>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</si>
  <si>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</si>
  <si>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</si>
  <si>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</si>
  <si>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</si>
  <si>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</si>
  <si>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</si>
  <si>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</si>
  <si>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</si>
  <si>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</si>
  <si>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</si>
  <si>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</si>
  <si>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</si>
  <si>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</si>
  <si>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</si>
  <si>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</si>
  <si>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</si>
  <si>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</si>
  <si>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</si>
  <si>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</si>
  <si>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</si>
  <si>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</si>
  <si>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</si>
  <si>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</si>
  <si>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</si>
  <si>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</si>
  <si>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</si>
  <si>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</si>
  <si>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</si>
  <si>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</si>
  <si>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</si>
  <si>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</si>
  <si>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</si>
  <si>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</si>
  <si>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</si>
  <si>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</si>
  <si>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</si>
  <si>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</si>
  <si>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</si>
  <si>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</si>
  <si>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</si>
  <si>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</si>
  <si>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</si>
  <si>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</si>
  <si>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</si>
  <si>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</si>
  <si>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</si>
  <si>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</si>
  <si>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</si>
  <si>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</si>
  <si>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</si>
  <si>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</si>
  <si>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</si>
  <si>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</si>
  <si>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</si>
  <si>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</si>
  <si>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</si>
  <si>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</si>
  <si>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</si>
  <si>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</si>
  <si>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</si>
  <si>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</si>
  <si>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</si>
  <si>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</si>
  <si>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</si>
  <si>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</si>
  <si>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</si>
  <si>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</si>
  <si>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</si>
  <si>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</si>
  <si>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</si>
  <si>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</si>
  <si>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</si>
  <si>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</si>
  <si>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</si>
  <si>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</si>
  <si>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</si>
  <si>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</si>
  <si>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</si>
  <si>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</si>
  <si>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</si>
  <si>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</si>
  <si>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</si>
  <si>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</si>
  <si>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</si>
  <si>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P_N_Ан_24_ЛК15_7960</t>
  </si>
  <si>
    <t>Электроснабжение ЭПУ потребителей в соответствии с договором на ТП № 1-31-24-0325 г. Анапа</t>
  </si>
  <si>
    <t>2026</t>
  </si>
  <si>
    <t xml:space="preserve"> ТП-182</t>
  </si>
  <si>
    <t>СИП-2 3х70+1х54,6</t>
  </si>
  <si>
    <t>1.1.1.1</t>
  </si>
  <si>
    <t xml:space="preserve"> АВБШвнг 4х95</t>
  </si>
  <si>
    <t>Год раскрытия информации: 2026 год</t>
  </si>
  <si>
    <t>Л7-23-2</t>
  </si>
  <si>
    <t>К3-06-1</t>
  </si>
  <si>
    <t>П</t>
  </si>
  <si>
    <t>1-НЗ</t>
  </si>
  <si>
    <t>1 ВЛ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</si>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</sst>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9"/>
  <sheetViews>
    <sheetView tabSelected="1" view="pageBreakPreview" topLeftCell="I7" zoomScale="70" zoomScaleNormal="70" zoomScaleSheetLayoutView="70" workbookViewId="0">
      <selection activeCell="O23" sqref="O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6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0" t="s">
        <v>158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1" t="s">
        <v>159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7"/>
      <c r="M8" s="12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2" t="s">
        <v>160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3" t="s">
        <v>161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8"/>
      <c r="M11" s="128"/>
      <c r="T11" s="23"/>
      <c r="U11" s="23"/>
    </row>
    <row r="12" spans="2:34" ht="20.25" x14ac:dyDescent="0.3">
      <c r="B12" s="142" t="s">
        <v>184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</row>
    <row r="13" spans="2:34" s="26" customFormat="1" x14ac:dyDescent="0.25">
      <c r="F13" s="11"/>
      <c r="G13" s="11"/>
      <c r="H13" s="11"/>
      <c r="I13" s="11"/>
      <c r="J13" s="27"/>
      <c r="K13" s="27"/>
      <c r="L13" s="129"/>
      <c r="M13" s="129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0"/>
      <c r="M14" s="130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0"/>
      <c r="M15" s="13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3" t="s">
        <v>21</v>
      </c>
      <c r="C16" s="153" t="s">
        <v>11</v>
      </c>
      <c r="D16" s="153" t="s">
        <v>10</v>
      </c>
      <c r="E16" s="153" t="s">
        <v>15</v>
      </c>
      <c r="F16" s="154" t="s">
        <v>18</v>
      </c>
      <c r="G16" s="150" t="s">
        <v>102</v>
      </c>
      <c r="H16" s="158" t="s">
        <v>43</v>
      </c>
      <c r="I16" s="159" t="s">
        <v>38</v>
      </c>
      <c r="J16" s="155" t="s">
        <v>9</v>
      </c>
      <c r="K16" s="156"/>
      <c r="L16" s="156"/>
      <c r="M16" s="157"/>
      <c r="N16" s="156"/>
      <c r="O16" s="149" t="s">
        <v>4</v>
      </c>
      <c r="P16" s="149"/>
      <c r="Q16" s="149"/>
      <c r="R16" s="149"/>
      <c r="S16" s="149"/>
      <c r="T16" s="149"/>
      <c r="U16" s="149"/>
      <c r="V16" s="149" t="s">
        <v>14</v>
      </c>
    </row>
    <row r="17" spans="1:22" s="17" customFormat="1" ht="78.75" x14ac:dyDescent="0.25">
      <c r="A17" s="8"/>
      <c r="B17" s="151"/>
      <c r="C17" s="151"/>
      <c r="D17" s="151"/>
      <c r="E17" s="151"/>
      <c r="F17" s="154"/>
      <c r="G17" s="151"/>
      <c r="H17" s="151"/>
      <c r="I17" s="151"/>
      <c r="J17" s="30" t="s">
        <v>2</v>
      </c>
      <c r="K17" s="30" t="s">
        <v>5</v>
      </c>
      <c r="L17" s="131" t="s">
        <v>26</v>
      </c>
      <c r="M17" s="131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182</v>
      </c>
      <c r="C19" s="95" t="s">
        <v>178</v>
      </c>
      <c r="D19" s="98" t="s">
        <v>177</v>
      </c>
      <c r="E19" s="113" t="s">
        <v>173</v>
      </c>
      <c r="F19" s="114" t="s">
        <v>180</v>
      </c>
      <c r="G19" s="101" t="s">
        <v>140</v>
      </c>
      <c r="H19" s="114" t="s">
        <v>187</v>
      </c>
      <c r="I19" s="101" t="s">
        <v>179</v>
      </c>
      <c r="J19" s="109">
        <v>0.4</v>
      </c>
      <c r="K19" s="121" t="s">
        <v>176</v>
      </c>
      <c r="L19" s="114"/>
      <c r="M19" s="135"/>
      <c r="N19" s="108" t="s">
        <v>141</v>
      </c>
      <c r="O19" s="114">
        <v>1</v>
      </c>
      <c r="P19" s="100">
        <v>0.115</v>
      </c>
      <c r="Q19" s="100" t="s">
        <v>169</v>
      </c>
      <c r="R19" s="110" t="s">
        <v>164</v>
      </c>
      <c r="S19" s="111">
        <v>963.68</v>
      </c>
      <c r="T19" s="111">
        <v>1.1599999999999999</v>
      </c>
      <c r="U19" s="80">
        <f>O19*P19*S19*T19</f>
        <v>128.554912</v>
      </c>
      <c r="V19" s="109" t="s">
        <v>7</v>
      </c>
    </row>
    <row r="20" spans="1:22" s="93" customFormat="1" ht="57.75" customHeight="1" x14ac:dyDescent="0.25">
      <c r="B20" s="99" t="str">
        <f>B19</f>
        <v>1.1.1.1</v>
      </c>
      <c r="C20" s="95" t="str">
        <f>C19</f>
        <v>Электроснабжение ЭПУ потребителей в соответствии с договором на ТП № 1-31-24-0325 г. Анапа</v>
      </c>
      <c r="D20" s="98" t="str">
        <f>D19</f>
        <v>P_N_Ан_24_ЛК15_7960</v>
      </c>
      <c r="E20" s="113" t="s">
        <v>165</v>
      </c>
      <c r="F20" s="114" t="str">
        <f>F19</f>
        <v xml:space="preserve"> ТП-182</v>
      </c>
      <c r="G20" s="101" t="s">
        <v>140</v>
      </c>
      <c r="H20" s="114" t="str">
        <f>H19</f>
        <v>П</v>
      </c>
      <c r="I20" s="101" t="str">
        <f>I19</f>
        <v>2026</v>
      </c>
      <c r="J20" s="22" t="s">
        <v>162</v>
      </c>
      <c r="K20" s="121" t="s">
        <v>181</v>
      </c>
      <c r="L20" s="114"/>
      <c r="M20" s="135"/>
      <c r="N20" s="125" t="s">
        <v>141</v>
      </c>
      <c r="O20" s="114">
        <f>3/1</f>
        <v>3</v>
      </c>
      <c r="P20" s="121">
        <v>0.115</v>
      </c>
      <c r="Q20" s="121" t="s">
        <v>169</v>
      </c>
      <c r="R20" s="116" t="s">
        <v>185</v>
      </c>
      <c r="S20" s="119">
        <v>647.77</v>
      </c>
      <c r="T20" s="80">
        <v>1.1599999999999999</v>
      </c>
      <c r="U20" s="80">
        <f>O20*P20*S20*T20</f>
        <v>259.23755399999999</v>
      </c>
      <c r="V20" s="25" t="s">
        <v>7</v>
      </c>
    </row>
    <row r="21" spans="1:22" s="93" customFormat="1" ht="45.75" customHeight="1" x14ac:dyDescent="0.25">
      <c r="B21" s="99" t="str">
        <f>B19</f>
        <v>1.1.1.1</v>
      </c>
      <c r="C21" s="95" t="str">
        <f>C19</f>
        <v>Электроснабжение ЭПУ потребителей в соответствии с договором на ТП № 1-31-24-0325 г. Анапа</v>
      </c>
      <c r="D21" s="98" t="str">
        <f>D19</f>
        <v>P_N_Ан_24_ЛК15_7960</v>
      </c>
      <c r="E21" s="113" t="s">
        <v>175</v>
      </c>
      <c r="F21" s="114" t="str">
        <f>F19</f>
        <v xml:space="preserve"> ТП-182</v>
      </c>
      <c r="G21" s="102" t="s">
        <v>140</v>
      </c>
      <c r="H21" s="114" t="str">
        <f>H19</f>
        <v>П</v>
      </c>
      <c r="I21" s="101" t="str">
        <f>I19</f>
        <v>2026</v>
      </c>
      <c r="J21" s="22" t="s">
        <v>162</v>
      </c>
      <c r="K21" s="121" t="s">
        <v>171</v>
      </c>
      <c r="L21" s="114"/>
      <c r="M21" s="135"/>
      <c r="N21" s="112" t="s">
        <v>141</v>
      </c>
      <c r="O21" s="114">
        <v>1</v>
      </c>
      <c r="P21" s="100">
        <f>P20</f>
        <v>0.115</v>
      </c>
      <c r="Q21" s="100" t="s">
        <v>169</v>
      </c>
      <c r="R21" s="116" t="s">
        <v>174</v>
      </c>
      <c r="S21" s="119">
        <v>949.02</v>
      </c>
      <c r="T21" s="94">
        <v>1.1599999999999999</v>
      </c>
      <c r="U21" s="80">
        <f t="shared" ref="U21" si="0">O21*P21*S21*T21</f>
        <v>126.59926799999998</v>
      </c>
      <c r="V21" s="25" t="s">
        <v>7</v>
      </c>
    </row>
    <row r="22" spans="1:22" s="93" customFormat="1" ht="45.75" customHeight="1" x14ac:dyDescent="0.25">
      <c r="B22" s="99" t="str">
        <f>B19</f>
        <v>1.1.1.1</v>
      </c>
      <c r="C22" s="95" t="str">
        <f>C19</f>
        <v>Электроснабжение ЭПУ потребителей в соответствии с договором на ТП № 1-31-24-0325 г. Анапа</v>
      </c>
      <c r="D22" s="98" t="str">
        <f>D19</f>
        <v>P_N_Ан_24_ЛК15_7960</v>
      </c>
      <c r="E22" s="113" t="s">
        <v>166</v>
      </c>
      <c r="F22" s="114" t="str">
        <f>F19</f>
        <v xml:space="preserve"> ТП-182</v>
      </c>
      <c r="G22" s="102" t="s">
        <v>140</v>
      </c>
      <c r="H22" s="114" t="str">
        <f>H19</f>
        <v>П</v>
      </c>
      <c r="I22" s="101" t="str">
        <f>I19</f>
        <v>2026</v>
      </c>
      <c r="J22" s="22" t="s">
        <v>162</v>
      </c>
      <c r="K22" s="123" t="s">
        <v>183</v>
      </c>
      <c r="L22" s="114"/>
      <c r="M22" s="135"/>
      <c r="N22" s="112" t="s">
        <v>141</v>
      </c>
      <c r="O22" s="114">
        <f>14/4</f>
        <v>3.5</v>
      </c>
      <c r="P22" s="100">
        <v>0.1</v>
      </c>
      <c r="Q22" s="100" t="s">
        <v>169</v>
      </c>
      <c r="R22" s="116" t="s">
        <v>186</v>
      </c>
      <c r="S22" s="124">
        <v>879.54</v>
      </c>
      <c r="T22" s="118">
        <v>1.1599999999999999</v>
      </c>
      <c r="U22" s="80">
        <f>O22*P22*S22*T22</f>
        <v>357.09323999999998</v>
      </c>
      <c r="V22" s="25" t="s">
        <v>7</v>
      </c>
    </row>
    <row r="23" spans="1:22" s="8" customFormat="1" ht="57.75" customHeight="1" x14ac:dyDescent="0.25">
      <c r="B23" s="99" t="str">
        <f>B19</f>
        <v>1.1.1.1</v>
      </c>
      <c r="C23" s="95" t="str">
        <f>C19</f>
        <v>Электроснабжение ЭПУ потребителей в соответствии с договором на ТП № 1-31-24-0325 г. Анапа</v>
      </c>
      <c r="D23" s="98" t="str">
        <f>D19</f>
        <v>P_N_Ан_24_ЛК15_7960</v>
      </c>
      <c r="E23" s="113" t="s">
        <v>167</v>
      </c>
      <c r="F23" s="114" t="str">
        <f>F19</f>
        <v xml:space="preserve"> ТП-182</v>
      </c>
      <c r="G23" s="101" t="s">
        <v>140</v>
      </c>
      <c r="H23" s="114" t="str">
        <f>H19</f>
        <v>П</v>
      </c>
      <c r="I23" s="101" t="str">
        <f>I19</f>
        <v>2026</v>
      </c>
      <c r="J23" s="22" t="s">
        <v>162</v>
      </c>
      <c r="K23" s="122" t="s">
        <v>172</v>
      </c>
      <c r="L23" s="114"/>
      <c r="M23" s="135"/>
      <c r="N23" s="91" t="s">
        <v>141</v>
      </c>
      <c r="O23" s="114">
        <v>1</v>
      </c>
      <c r="P23" s="100">
        <v>1</v>
      </c>
      <c r="Q23" s="115" t="s">
        <v>189</v>
      </c>
      <c r="R23" s="117" t="s">
        <v>163</v>
      </c>
      <c r="S23" s="120">
        <v>234.03</v>
      </c>
      <c r="T23" s="118">
        <v>1</v>
      </c>
      <c r="U23" s="80">
        <f t="shared" ref="U23:U24" si="1">O23*P23*S23*T23</f>
        <v>234.03</v>
      </c>
      <c r="V23" s="25" t="s">
        <v>7</v>
      </c>
    </row>
    <row r="24" spans="1:22" s="8" customFormat="1" ht="45.75" customHeight="1" x14ac:dyDescent="0.25">
      <c r="B24" s="99" t="str">
        <f>B19</f>
        <v>1.1.1.1</v>
      </c>
      <c r="C24" s="95" t="str">
        <f>C19</f>
        <v>Электроснабжение ЭПУ потребителей в соответствии с договором на ТП № 1-31-24-0325 г. Анапа</v>
      </c>
      <c r="D24" s="98" t="str">
        <f>D19</f>
        <v>P_N_Ан_24_ЛК15_7960</v>
      </c>
      <c r="E24" s="113" t="s">
        <v>168</v>
      </c>
      <c r="F24" s="114" t="str">
        <f>F19</f>
        <v xml:space="preserve"> ТП-182</v>
      </c>
      <c r="G24" s="102" t="s">
        <v>140</v>
      </c>
      <c r="H24" s="114" t="str">
        <f>H19</f>
        <v>П</v>
      </c>
      <c r="I24" s="101" t="str">
        <f>I19</f>
        <v>2026</v>
      </c>
      <c r="J24" s="22" t="s">
        <v>162</v>
      </c>
      <c r="K24" s="122" t="s">
        <v>172</v>
      </c>
      <c r="L24" s="114"/>
      <c r="M24" s="135"/>
      <c r="N24" s="91" t="s">
        <v>141</v>
      </c>
      <c r="O24" s="114">
        <v>1</v>
      </c>
      <c r="P24" s="100">
        <f>P22</f>
        <v>0.1</v>
      </c>
      <c r="Q24" s="115" t="s">
        <v>169</v>
      </c>
      <c r="R24" s="117" t="s">
        <v>170</v>
      </c>
      <c r="S24" s="120">
        <v>866.6</v>
      </c>
      <c r="T24" s="118">
        <v>1</v>
      </c>
      <c r="U24" s="80">
        <f t="shared" si="1"/>
        <v>86.660000000000011</v>
      </c>
      <c r="V24" s="25" t="s">
        <v>7</v>
      </c>
    </row>
    <row r="25" spans="1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32" t="s">
        <v>7</v>
      </c>
      <c r="M25" s="132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81">
        <f>SUM(U19:U24)</f>
        <v>1192.174974</v>
      </c>
      <c r="V25" s="19" t="s">
        <v>7</v>
      </c>
    </row>
    <row r="26" spans="1:22" ht="18.75" hidden="1" x14ac:dyDescent="0.25">
      <c r="B26" s="152" t="s">
        <v>73</v>
      </c>
      <c r="C26" s="152"/>
      <c r="D26" s="152"/>
      <c r="E26" s="152"/>
      <c r="F26" s="152"/>
      <c r="G26" s="152"/>
      <c r="H26" s="152"/>
      <c r="I26" s="152"/>
    </row>
    <row r="27" spans="1:22" hidden="1" x14ac:dyDescent="0.25">
      <c r="C27" s="69"/>
      <c r="D27" s="69"/>
      <c r="E27" s="69"/>
      <c r="F27" s="69"/>
      <c r="G27" s="69"/>
      <c r="H27" s="69"/>
      <c r="I27" s="69"/>
    </row>
    <row r="28" spans="1:22" hidden="1" x14ac:dyDescent="0.25">
      <c r="B28" s="69"/>
    </row>
    <row r="29" spans="1:22" s="57" customFormat="1" hidden="1" x14ac:dyDescent="0.25">
      <c r="B29" s="65" t="s">
        <v>42</v>
      </c>
      <c r="C29" s="56"/>
      <c r="D29" s="56"/>
      <c r="E29" s="58"/>
      <c r="F29" s="58"/>
      <c r="G29" s="58"/>
      <c r="H29" s="58"/>
      <c r="I29" s="58"/>
      <c r="J29" s="58"/>
      <c r="K29" s="58"/>
      <c r="L29" s="133"/>
      <c r="M29" s="133"/>
      <c r="N29" s="58"/>
      <c r="O29" s="58"/>
      <c r="P29" s="58"/>
    </row>
    <row r="30" spans="1:22" s="57" customFormat="1" hidden="1" x14ac:dyDescent="0.25">
      <c r="B30" s="59" t="s">
        <v>114</v>
      </c>
      <c r="C30" s="56"/>
      <c r="D30" s="56"/>
      <c r="E30" s="58"/>
      <c r="F30" s="58"/>
      <c r="G30" s="58"/>
      <c r="H30" s="58"/>
      <c r="I30" s="58"/>
      <c r="J30" s="58"/>
      <c r="K30" s="58"/>
      <c r="L30" s="133"/>
      <c r="M30" s="133"/>
      <c r="N30" s="58"/>
      <c r="O30" s="58"/>
      <c r="P30" s="58"/>
    </row>
    <row r="31" spans="1:22" s="57" customFormat="1" hidden="1" x14ac:dyDescent="0.25">
      <c r="B31" s="59" t="s">
        <v>100</v>
      </c>
      <c r="C31" s="56"/>
      <c r="D31" s="56"/>
      <c r="J31" s="58"/>
      <c r="K31" s="58"/>
      <c r="L31" s="133"/>
      <c r="M31" s="133"/>
      <c r="N31" s="58"/>
      <c r="O31" s="58"/>
      <c r="P31" s="58"/>
    </row>
    <row r="32" spans="1:22" s="57" customFormat="1" ht="54" hidden="1" customHeight="1" x14ac:dyDescent="0.25">
      <c r="B32" s="145" t="s">
        <v>39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</row>
    <row r="33" spans="2:21" s="57" customFormat="1" hidden="1" x14ac:dyDescent="0.25">
      <c r="B33" s="146" t="s">
        <v>113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</row>
    <row r="34" spans="2:21" s="57" customFormat="1" hidden="1" x14ac:dyDescent="0.25">
      <c r="B34" s="147" t="s">
        <v>115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</row>
    <row r="35" spans="2:21" s="57" customFormat="1" ht="21" hidden="1" customHeight="1" x14ac:dyDescent="0.25">
      <c r="B35" s="145" t="s">
        <v>139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</row>
    <row r="36" spans="2:21" s="57" customFormat="1" ht="18.75" hidden="1" x14ac:dyDescent="0.25">
      <c r="B36" s="59" t="s">
        <v>72</v>
      </c>
      <c r="C36" s="66"/>
      <c r="D36" s="66"/>
      <c r="E36" s="66"/>
      <c r="F36" s="66"/>
      <c r="G36" s="66"/>
      <c r="H36" s="66"/>
      <c r="I36" s="66"/>
      <c r="J36" s="66"/>
      <c r="K36" s="66"/>
      <c r="L36" s="134"/>
      <c r="M36" s="134"/>
      <c r="N36" s="66"/>
      <c r="O36" s="66"/>
      <c r="P36" s="66"/>
      <c r="Q36" s="66"/>
      <c r="R36" s="66"/>
      <c r="S36" s="66"/>
      <c r="T36" s="66"/>
    </row>
    <row r="37" spans="2:21" s="57" customFormat="1" hidden="1" x14ac:dyDescent="0.25">
      <c r="B37" s="59"/>
      <c r="C37" s="145" t="s">
        <v>65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</row>
    <row r="38" spans="2:21" s="57" customFormat="1" hidden="1" x14ac:dyDescent="0.25">
      <c r="B38" s="59"/>
      <c r="C38" s="145" t="s">
        <v>66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2:21" s="57" customFormat="1" hidden="1" x14ac:dyDescent="0.25">
      <c r="B39" s="59"/>
      <c r="C39" s="145" t="s">
        <v>67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</row>
    <row r="40" spans="2:21" s="57" customFormat="1" hidden="1" x14ac:dyDescent="0.25">
      <c r="B40" s="59"/>
      <c r="C40" s="145" t="s">
        <v>68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2:21" s="57" customFormat="1" hidden="1" x14ac:dyDescent="0.25">
      <c r="B41" s="59"/>
      <c r="C41" s="145" t="s">
        <v>69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2:21" s="57" customFormat="1" hidden="1" x14ac:dyDescent="0.25">
      <c r="B42" s="59"/>
      <c r="C42" s="145" t="s">
        <v>70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2:21" s="57" customFormat="1" hidden="1" x14ac:dyDescent="0.25">
      <c r="B43" s="59"/>
      <c r="C43" s="145" t="s">
        <v>71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7" customFormat="1" hidden="1" x14ac:dyDescent="0.25">
      <c r="B44" s="147" t="s">
        <v>44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57" customFormat="1" ht="36" hidden="1" customHeight="1" x14ac:dyDescent="0.25">
      <c r="B45" s="145" t="s">
        <v>40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</row>
    <row r="46" spans="2:21" s="57" customFormat="1" hidden="1" x14ac:dyDescent="0.25">
      <c r="B46" s="145" t="s">
        <v>41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</row>
    <row r="47" spans="2:21" s="57" customFormat="1" hidden="1" x14ac:dyDescent="0.25">
      <c r="B47" s="145" t="s">
        <v>116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</row>
    <row r="48" spans="2:21" s="57" customFormat="1" hidden="1" x14ac:dyDescent="0.25">
      <c r="B48" s="145" t="s">
        <v>117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</row>
    <row r="49" spans="2:21" s="57" customFormat="1" hidden="1" x14ac:dyDescent="0.25">
      <c r="B49" s="64"/>
      <c r="C49" s="145" t="s">
        <v>78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</row>
    <row r="50" spans="2:21" s="57" customFormat="1" hidden="1" x14ac:dyDescent="0.25">
      <c r="B50" s="64"/>
      <c r="C50" s="145" t="s">
        <v>77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</row>
    <row r="51" spans="2:21" s="57" customFormat="1" hidden="1" x14ac:dyDescent="0.25">
      <c r="B51" s="64"/>
      <c r="C51" s="145" t="s">
        <v>79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7" customFormat="1" hidden="1" x14ac:dyDescent="0.25">
      <c r="B52" s="64"/>
      <c r="C52" s="145" t="s">
        <v>80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7" customFormat="1" hidden="1" x14ac:dyDescent="0.25">
      <c r="B53" s="64"/>
      <c r="C53" s="145" t="s">
        <v>81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7" customFormat="1" hidden="1" x14ac:dyDescent="0.25">
      <c r="B54" s="64"/>
      <c r="C54" s="145" t="s">
        <v>82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7" customFormat="1" hidden="1" x14ac:dyDescent="0.25">
      <c r="B55" s="64"/>
      <c r="C55" s="145" t="s">
        <v>83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7" customFormat="1" hidden="1" x14ac:dyDescent="0.25">
      <c r="B56" s="64"/>
      <c r="C56" s="145" t="s">
        <v>88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7" customFormat="1" hidden="1" x14ac:dyDescent="0.25">
      <c r="B57" s="64"/>
      <c r="C57" s="145" t="s">
        <v>84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7" customFormat="1" hidden="1" x14ac:dyDescent="0.25">
      <c r="B58" s="64"/>
      <c r="C58" s="145" t="s">
        <v>85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7" customFormat="1" hidden="1" x14ac:dyDescent="0.25">
      <c r="B59" s="64"/>
      <c r="C59" s="145" t="s">
        <v>86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7" customFormat="1" hidden="1" x14ac:dyDescent="0.25">
      <c r="B60" s="64"/>
      <c r="C60" s="145" t="s">
        <v>87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7" customFormat="1" hidden="1" x14ac:dyDescent="0.25">
      <c r="B61" s="148" t="s">
        <v>89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</row>
    <row r="62" spans="2:21" s="57" customFormat="1" hidden="1" x14ac:dyDescent="0.25">
      <c r="B62" s="148" t="s">
        <v>64</v>
      </c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</row>
    <row r="63" spans="2:21" s="57" customFormat="1" hidden="1" x14ac:dyDescent="0.25">
      <c r="B63" s="148" t="s">
        <v>118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</row>
    <row r="64" spans="2:21" s="57" customFormat="1" hidden="1" x14ac:dyDescent="0.25">
      <c r="B64" s="148" t="s">
        <v>119</v>
      </c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</row>
    <row r="65" spans="2:21" s="57" customFormat="1" hidden="1" x14ac:dyDescent="0.25">
      <c r="B65" s="148" t="s">
        <v>120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</row>
    <row r="66" spans="2:21" s="57" customFormat="1" hidden="1" x14ac:dyDescent="0.25">
      <c r="B66" s="148" t="s">
        <v>121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</row>
    <row r="67" spans="2:21" s="60" customFormat="1" ht="35.25" hidden="1" customHeight="1" x14ac:dyDescent="0.25">
      <c r="B67" s="145" t="s">
        <v>122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</row>
    <row r="68" spans="2:21" s="57" customFormat="1" ht="34.5" hidden="1" customHeight="1" x14ac:dyDescent="0.25">
      <c r="B68" s="145" t="s">
        <v>123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</row>
    <row r="69" spans="2:21" s="57" customFormat="1" x14ac:dyDescent="0.25">
      <c r="B69" s="56"/>
      <c r="C69" s="56"/>
      <c r="D69" s="56"/>
      <c r="E69" s="58"/>
      <c r="F69" s="58"/>
      <c r="G69" s="58"/>
      <c r="H69" s="58"/>
      <c r="I69" s="58"/>
      <c r="J69" s="58"/>
      <c r="K69" s="58"/>
      <c r="L69" s="133"/>
      <c r="M69" s="133"/>
      <c r="N69" s="58"/>
      <c r="O69" s="58"/>
      <c r="P69" s="58"/>
    </row>
  </sheetData>
  <mergeCells count="54">
    <mergeCell ref="V16:V17"/>
    <mergeCell ref="G16:G17"/>
    <mergeCell ref="B26:I26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8:U68"/>
    <mergeCell ref="B45:U45"/>
    <mergeCell ref="B46:U46"/>
    <mergeCell ref="B61:U61"/>
    <mergeCell ref="B62:U62"/>
    <mergeCell ref="B63:U63"/>
    <mergeCell ref="B48:U48"/>
    <mergeCell ref="C52:U52"/>
    <mergeCell ref="C53:U53"/>
    <mergeCell ref="C54:U54"/>
    <mergeCell ref="C55:U55"/>
    <mergeCell ref="C56:U56"/>
    <mergeCell ref="C57:U57"/>
    <mergeCell ref="C58:U58"/>
    <mergeCell ref="C59:U59"/>
    <mergeCell ref="C51:U51"/>
    <mergeCell ref="B64:U64"/>
    <mergeCell ref="B65:U65"/>
    <mergeCell ref="B66:U66"/>
    <mergeCell ref="B67:U67"/>
    <mergeCell ref="C60:U60"/>
    <mergeCell ref="C43:T43"/>
    <mergeCell ref="B47:U47"/>
    <mergeCell ref="C49:U49"/>
    <mergeCell ref="C50:U50"/>
    <mergeCell ref="B32:U32"/>
    <mergeCell ref="B33:U33"/>
    <mergeCell ref="B34:U34"/>
    <mergeCell ref="B35:U35"/>
    <mergeCell ref="B44:U44"/>
    <mergeCell ref="C37:T37"/>
    <mergeCell ref="C38:T38"/>
    <mergeCell ref="C39:T39"/>
    <mergeCell ref="C40:T40"/>
    <mergeCell ref="C41:T41"/>
    <mergeCell ref="C42:T42"/>
    <mergeCell ref="B5:V5"/>
    <mergeCell ref="B7:V7"/>
    <mergeCell ref="B9:V9"/>
    <mergeCell ref="B10:V10"/>
    <mergeCell ref="B12:V12"/>
    <mergeCell ref="B6:U6"/>
  </mergeCells>
  <conditionalFormatting sqref="D23">
    <cfRule type="duplicateValues" dxfId="23" priority="22"/>
    <cfRule type="duplicateValues" dxfId="22" priority="23"/>
  </conditionalFormatting>
  <conditionalFormatting sqref="D23">
    <cfRule type="duplicateValues" dxfId="21" priority="24"/>
  </conditionalFormatting>
  <conditionalFormatting sqref="D24">
    <cfRule type="duplicateValues" dxfId="20" priority="19"/>
    <cfRule type="duplicateValues" dxfId="19" priority="20"/>
  </conditionalFormatting>
  <conditionalFormatting sqref="D24">
    <cfRule type="duplicateValues" dxfId="18" priority="21"/>
  </conditionalFormatting>
  <conditionalFormatting sqref="D19">
    <cfRule type="duplicateValues" dxfId="17" priority="13"/>
    <cfRule type="duplicateValues" dxfId="16" priority="14"/>
  </conditionalFormatting>
  <conditionalFormatting sqref="D19">
    <cfRule type="duplicateValues" dxfId="15" priority="15"/>
  </conditionalFormatting>
  <conditionalFormatting sqref="D21">
    <cfRule type="duplicateValues" dxfId="14" priority="10"/>
    <cfRule type="duplicateValues" dxfId="13" priority="11"/>
  </conditionalFormatting>
  <conditionalFormatting sqref="D21">
    <cfRule type="duplicateValues" dxfId="12" priority="12"/>
  </conditionalFormatting>
  <conditionalFormatting sqref="D22">
    <cfRule type="duplicateValues" dxfId="11" priority="7"/>
    <cfRule type="duplicateValues" dxfId="10" priority="8"/>
  </conditionalFormatting>
  <conditionalFormatting sqref="D22">
    <cfRule type="duplicateValues" dxfId="9" priority="9"/>
  </conditionalFormatting>
  <conditionalFormatting sqref="D20">
    <cfRule type="duplicateValues" dxfId="8" priority="4"/>
    <cfRule type="duplicateValues" dxfId="7" priority="5"/>
  </conditionalFormatting>
  <conditionalFormatting sqref="D20">
    <cfRule type="duplicateValues" dxfId="6" priority="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1" t="s">
        <v>28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2" t="s">
        <v>160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6384" s="6" customFormat="1" x14ac:dyDescent="0.25">
      <c r="B7" s="143" t="s">
        <v>161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1:16384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16384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1.1.1.1</v>
      </c>
      <c r="C15" s="95" t="str">
        <f>'20.1'!C19</f>
        <v>Электроснабжение ЭПУ потребителей в соответствии с договором на ТП № 1-31-24-0325 г. Анапа</v>
      </c>
      <c r="D15" s="98" t="str">
        <f>'20.1'!D19</f>
        <v>P_N_Ан_24_ЛК15_7960</v>
      </c>
      <c r="E15" s="100" t="s">
        <v>188</v>
      </c>
      <c r="F15" s="100" t="s">
        <v>7</v>
      </c>
      <c r="G15" s="100" t="str">
        <f>'20.1'!F19</f>
        <v xml:space="preserve"> ТП-182</v>
      </c>
      <c r="H15" s="176"/>
      <c r="I15" s="176"/>
      <c r="J15" s="176">
        <v>1</v>
      </c>
      <c r="K15" s="176" t="s">
        <v>190</v>
      </c>
      <c r="L15" s="176" t="s">
        <v>191</v>
      </c>
      <c r="M15" s="177">
        <f>0.9652642684*1000</f>
        <v>965.26426839999999</v>
      </c>
      <c r="N15" s="178">
        <f t="shared" ref="N15" si="0">M15/J15</f>
        <v>965.26426839999999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965.26426839999999</v>
      </c>
      <c r="N16" s="46" t="s">
        <v>7</v>
      </c>
      <c r="O16" s="46" t="s">
        <v>7</v>
      </c>
    </row>
    <row r="17" spans="2:16" ht="18.75" hidden="1" x14ac:dyDescent="0.25">
      <c r="B17" s="152" t="s">
        <v>73</v>
      </c>
      <c r="C17" s="152"/>
      <c r="D17" s="152"/>
      <c r="E17" s="152"/>
      <c r="F17" s="152"/>
      <c r="G17" s="152"/>
      <c r="H17" s="152"/>
      <c r="I17" s="152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7" t="s">
        <v>124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</row>
    <row r="23" spans="2:16" s="27" customFormat="1" ht="15.75" hidden="1" customHeight="1" x14ac:dyDescent="0.25">
      <c r="C23" s="145" t="s">
        <v>45</v>
      </c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61"/>
    </row>
    <row r="24" spans="2:16" s="27" customFormat="1" ht="31.5" hidden="1" customHeight="1" x14ac:dyDescent="0.25">
      <c r="C24" s="145" t="s">
        <v>46</v>
      </c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61"/>
    </row>
    <row r="25" spans="2:16" s="27" customFormat="1" ht="15.75" hidden="1" customHeight="1" x14ac:dyDescent="0.25">
      <c r="C25" s="145" t="s">
        <v>47</v>
      </c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61"/>
    </row>
    <row r="26" spans="2:16" s="27" customFormat="1" ht="15.75" hidden="1" customHeight="1" x14ac:dyDescent="0.25">
      <c r="C26" s="145" t="s">
        <v>48</v>
      </c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61"/>
    </row>
    <row r="27" spans="2:16" s="27" customFormat="1" hidden="1" x14ac:dyDescent="0.25">
      <c r="C27" s="145" t="s">
        <v>49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62"/>
    </row>
    <row r="28" spans="2:16" s="27" customFormat="1" hidden="1" x14ac:dyDescent="0.25">
      <c r="C28" s="145" t="s">
        <v>50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62"/>
    </row>
    <row r="29" spans="2:16" s="27" customFormat="1" hidden="1" x14ac:dyDescent="0.25">
      <c r="C29" s="145" t="s">
        <v>51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62"/>
    </row>
    <row r="30" spans="2:16" s="27" customFormat="1" ht="15.75" hidden="1" customHeight="1" x14ac:dyDescent="0.25">
      <c r="C30" s="145" t="s">
        <v>52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61"/>
    </row>
    <row r="31" spans="2:16" s="27" customFormat="1" ht="15.75" hidden="1" customHeight="1" x14ac:dyDescent="0.25">
      <c r="C31" s="145" t="s">
        <v>53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61"/>
    </row>
    <row r="32" spans="2:16" s="27" customFormat="1" hidden="1" x14ac:dyDescent="0.25">
      <c r="C32" s="145" t="s">
        <v>54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62"/>
    </row>
    <row r="33" spans="2:21" s="27" customFormat="1" ht="15.75" hidden="1" customHeight="1" x14ac:dyDescent="0.25">
      <c r="C33" s="145" t="s">
        <v>55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61"/>
    </row>
    <row r="34" spans="2:21" s="27" customFormat="1" ht="60.6" hidden="1" customHeight="1" x14ac:dyDescent="0.25">
      <c r="C34" s="145" t="s">
        <v>56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61"/>
    </row>
    <row r="35" spans="2:21" s="27" customFormat="1" ht="15.75" hidden="1" customHeight="1" x14ac:dyDescent="0.25">
      <c r="C35" s="145" t="s">
        <v>57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61"/>
    </row>
    <row r="36" spans="2:21" s="27" customFormat="1" ht="21.75" hidden="1" customHeight="1" x14ac:dyDescent="0.25">
      <c r="B36" s="145" t="s">
        <v>91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</row>
    <row r="37" spans="2:21" s="27" customFormat="1" ht="55.5" hidden="1" customHeight="1" x14ac:dyDescent="0.25">
      <c r="B37" s="145" t="s">
        <v>103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5" t="s">
        <v>125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5" t="s">
        <v>92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</row>
    <row r="40" spans="2:21" ht="20.25" hidden="1" customHeight="1" x14ac:dyDescent="0.25">
      <c r="B40" s="145" t="s">
        <v>93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hidden="1" x14ac:dyDescent="0.25">
      <c r="B41" s="145" t="s">
        <v>94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</row>
    <row r="42" spans="2:21" hidden="1" x14ac:dyDescent="0.25">
      <c r="B42" s="145" t="s">
        <v>58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</row>
    <row r="43" spans="2:21" ht="31.5" hidden="1" customHeight="1" x14ac:dyDescent="0.25">
      <c r="B43" s="160" t="s">
        <v>104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</row>
    <row r="44" spans="2:21" hidden="1" x14ac:dyDescent="0.25">
      <c r="B44" s="145" t="s">
        <v>59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t="32.25" hidden="1" customHeight="1" x14ac:dyDescent="0.25">
      <c r="B45" s="145" t="s">
        <v>126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t="36" hidden="1" customHeight="1" x14ac:dyDescent="0.25">
      <c r="B46" s="145" t="s">
        <v>127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7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4" t="s">
        <v>34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</row>
    <row r="5" spans="1:45" s="2" customFormat="1" ht="18.75" x14ac:dyDescent="0.25"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45" s="2" customFormat="1" ht="18.75" x14ac:dyDescent="0.3">
      <c r="B6" s="162" t="s">
        <v>160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45" s="6" customFormat="1" ht="15.75" x14ac:dyDescent="0.25">
      <c r="B7" s="143" t="s">
        <v>161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</row>
    <row r="8" spans="1:45" s="26" customFormat="1" ht="15.75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45" s="26" customFormat="1" ht="18.75" x14ac:dyDescent="0.3">
      <c r="B9" s="162" t="str">
        <f>'20.1'!B12:V12</f>
        <v>Год раскрытия информации: 2026 год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9" t="s">
        <v>21</v>
      </c>
      <c r="C12" s="149" t="s">
        <v>11</v>
      </c>
      <c r="D12" s="149" t="s">
        <v>10</v>
      </c>
      <c r="E12" s="149" t="s">
        <v>134</v>
      </c>
      <c r="F12" s="149" t="s">
        <v>135</v>
      </c>
      <c r="G12" s="149" t="s">
        <v>33</v>
      </c>
      <c r="H12" s="149"/>
      <c r="I12" s="149"/>
      <c r="J12" s="149"/>
      <c r="K12" s="149"/>
      <c r="L12" s="149" t="s">
        <v>137</v>
      </c>
      <c r="M12" s="149" t="s">
        <v>98</v>
      </c>
      <c r="N12" s="166" t="s">
        <v>32</v>
      </c>
      <c r="O12" s="166" t="s">
        <v>99</v>
      </c>
      <c r="P12" s="164" t="s">
        <v>31</v>
      </c>
      <c r="Q12" s="169" t="s">
        <v>151</v>
      </c>
      <c r="R12" s="169" t="s">
        <v>152</v>
      </c>
      <c r="S12" s="169" t="s">
        <v>153</v>
      </c>
      <c r="T12" s="169" t="s">
        <v>154</v>
      </c>
      <c r="U12" s="169" t="s">
        <v>155</v>
      </c>
      <c r="V12" s="169" t="s">
        <v>156</v>
      </c>
      <c r="W12" s="169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9"/>
      <c r="C13" s="149"/>
      <c r="D13" s="149"/>
      <c r="E13" s="149"/>
      <c r="F13" s="149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9"/>
      <c r="M13" s="149"/>
      <c r="N13" s="166"/>
      <c r="O13" s="166"/>
      <c r="P13" s="164"/>
      <c r="Q13" s="169" t="s">
        <v>142</v>
      </c>
      <c r="R13" s="169" t="s">
        <v>142</v>
      </c>
      <c r="S13" s="169" t="s">
        <v>142</v>
      </c>
      <c r="T13" s="169" t="s">
        <v>142</v>
      </c>
      <c r="U13" s="169" t="s">
        <v>142</v>
      </c>
      <c r="V13" s="169" t="s">
        <v>142</v>
      </c>
      <c r="W13" s="169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1.1.1.1</v>
      </c>
      <c r="C15" s="95" t="str">
        <f>'20.1'!C19</f>
        <v>Электроснабжение ЭПУ потребителей в соответствии с договором на ТП № 1-31-24-0325 г. Анапа</v>
      </c>
      <c r="D15" s="98" t="str">
        <f>'20.1'!D19</f>
        <v>P_N_Ан_24_ЛК15_7960</v>
      </c>
      <c r="E15" s="103">
        <v>2024</v>
      </c>
      <c r="F15" s="103">
        <v>2025</v>
      </c>
      <c r="G15" s="39">
        <f>'20.1'!U25/1000</f>
        <v>1.1921749740000001</v>
      </c>
      <c r="H15" s="39">
        <f>G15*1.22</f>
        <v>1.4544534682800001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1.8428974190151439</v>
      </c>
      <c r="J15" s="39">
        <f>'20.2'!M16/1000</f>
        <v>0.96526426840000001</v>
      </c>
      <c r="K15" s="39">
        <f>I15+J15</f>
        <v>2.808161687415144</v>
      </c>
      <c r="L15" s="104"/>
      <c r="M15" s="105">
        <f>K15-L15</f>
        <v>2.808161687415144</v>
      </c>
      <c r="N15" s="104"/>
      <c r="O15" s="104">
        <f>H15-N15</f>
        <v>1.4544534682800001</v>
      </c>
      <c r="P15" s="139">
        <f>SUM(Q15:W15)</f>
        <v>0.98454696840000011</v>
      </c>
      <c r="Q15" s="136"/>
      <c r="R15" s="137"/>
      <c r="S15" s="138">
        <v>0.48314299999999999</v>
      </c>
      <c r="T15" s="137">
        <v>0.50140396840000012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7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63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63" customFormat="1" ht="15.75" hidden="1" x14ac:dyDescent="0.25">
      <c r="B25" s="167" t="s">
        <v>130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</row>
    <row r="26" spans="2:23" s="63" customFormat="1" ht="36" hidden="1" customHeight="1" x14ac:dyDescent="0.25">
      <c r="B26" s="168" t="s">
        <v>112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</row>
    <row r="27" spans="2:23" s="63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63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63" customFormat="1" ht="37.9" hidden="1" customHeight="1" x14ac:dyDescent="0.25">
      <c r="B29" s="167" t="s">
        <v>132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</row>
    <row r="30" spans="2:23" s="63" customFormat="1" ht="15.75" hidden="1" x14ac:dyDescent="0.25">
      <c r="B30" s="167" t="s">
        <v>131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</row>
    <row r="31" spans="2:23" s="63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63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63" customFormat="1" ht="21" hidden="1" customHeight="1" x14ac:dyDescent="0.25">
      <c r="B33" s="167" t="s">
        <v>111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1" t="s">
        <v>160</v>
      </c>
      <c r="C7" s="171"/>
      <c r="D7" s="171"/>
      <c r="E7" s="171"/>
      <c r="F7" s="171"/>
      <c r="G7" s="171"/>
      <c r="H7" s="171"/>
      <c r="I7" s="171"/>
      <c r="J7" s="71"/>
    </row>
    <row r="8" spans="2:12" ht="18.75" x14ac:dyDescent="0.25">
      <c r="B8" s="172" t="s">
        <v>161</v>
      </c>
      <c r="C8" s="172"/>
      <c r="D8" s="172"/>
      <c r="E8" s="172"/>
      <c r="F8" s="172"/>
      <c r="G8" s="172"/>
      <c r="H8" s="172"/>
      <c r="I8" s="172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3" t="str">
        <f>'20.1'!B12:V12</f>
        <v>Год раскрытия информации: 2026 год</v>
      </c>
      <c r="C10" s="173"/>
      <c r="D10" s="173"/>
      <c r="E10" s="173"/>
      <c r="F10" s="173"/>
      <c r="G10" s="173"/>
      <c r="H10" s="173"/>
      <c r="I10" s="173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4" t="s">
        <v>1</v>
      </c>
      <c r="C12" s="174" t="s">
        <v>106</v>
      </c>
      <c r="D12" s="174" t="s">
        <v>142</v>
      </c>
      <c r="E12" s="174" t="s">
        <v>142</v>
      </c>
      <c r="F12" s="174" t="s">
        <v>142</v>
      </c>
      <c r="G12" s="174" t="s">
        <v>142</v>
      </c>
      <c r="H12" s="174" t="s">
        <v>142</v>
      </c>
      <c r="I12" s="174" t="s">
        <v>142</v>
      </c>
      <c r="J12" s="72"/>
      <c r="K12" s="78"/>
      <c r="L12" s="78"/>
    </row>
    <row r="13" spans="2:12" ht="18.75" x14ac:dyDescent="0.25">
      <c r="B13" s="174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2026-08-06T08:53:23Z</dcterms:modified>
</cp:coreProperties>
</file>